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20520" windowHeight="9960"/>
  </bookViews>
  <sheets>
    <sheet name="Sheet1" sheetId="8" r:id="rId1"/>
    <sheet name="原始" sheetId="7" r:id="rId2"/>
  </sheets>
  <definedNames>
    <definedName name="_xlnm.Print_Titles" localSheetId="1">原始!$13:$13</definedName>
  </definedNames>
  <calcPr calcId="114210" fullCalcOnLoad="1"/>
</workbook>
</file>

<file path=xl/calcChain.xml><?xml version="1.0" encoding="utf-8"?>
<calcChain xmlns="http://schemas.openxmlformats.org/spreadsheetml/2006/main">
  <c r="K28" i="7"/>
  <c r="J28"/>
  <c r="I28"/>
  <c r="J10"/>
  <c r="J9"/>
  <c r="J8"/>
  <c r="N7"/>
  <c r="J7"/>
  <c r="K36" i="8"/>
  <c r="J10"/>
  <c r="J9"/>
  <c r="J8"/>
  <c r="N7"/>
  <c r="J7"/>
</calcChain>
</file>

<file path=xl/sharedStrings.xml><?xml version="1.0" encoding="utf-8"?>
<sst xmlns="http://schemas.openxmlformats.org/spreadsheetml/2006/main" count="246" uniqueCount="101">
  <si>
    <t>项目支出绩效自评表</t>
  </si>
  <si>
    <t>（2020年度）</t>
  </si>
  <si>
    <r>
      <rPr>
        <sz val="11"/>
        <color theme="1"/>
        <rFont val="宋体"/>
        <charset val="134"/>
        <scheme val="minor"/>
      </rPr>
      <t>项目联系人</t>
    </r>
    <r>
      <rPr>
        <sz val="10"/>
        <color indexed="8"/>
        <rFont val="宋体"/>
        <charset val="134"/>
      </rPr>
      <t>：王云飞</t>
    </r>
  </si>
  <si>
    <r>
      <rPr>
        <sz val="11"/>
        <color theme="1"/>
        <rFont val="宋体"/>
        <charset val="134"/>
        <scheme val="minor"/>
      </rPr>
      <t>项目联系电话</t>
    </r>
    <r>
      <rPr>
        <sz val="10"/>
        <color indexed="8"/>
        <rFont val="宋体"/>
        <charset val="134"/>
      </rPr>
      <t>：86890006</t>
    </r>
  </si>
  <si>
    <r>
      <rPr>
        <sz val="11"/>
        <color theme="1"/>
        <rFont val="宋体"/>
        <charset val="134"/>
        <scheme val="minor"/>
      </rPr>
      <t>财务联系人</t>
    </r>
    <r>
      <rPr>
        <sz val="10"/>
        <color indexed="8"/>
        <rFont val="宋体"/>
        <charset val="134"/>
      </rPr>
      <t>：崔增强</t>
    </r>
  </si>
  <si>
    <r>
      <rPr>
        <sz val="11"/>
        <color theme="1"/>
        <rFont val="宋体"/>
        <charset val="134"/>
        <scheme val="minor"/>
      </rPr>
      <t>财务联系电话</t>
    </r>
    <r>
      <rPr>
        <sz val="10"/>
        <color indexed="8"/>
        <rFont val="宋体"/>
        <charset val="134"/>
      </rPr>
      <t>：85185859</t>
    </r>
  </si>
  <si>
    <t>项目名称</t>
  </si>
  <si>
    <t>科大讯飞人工智能及教育创新应用示范区项目</t>
  </si>
  <si>
    <r>
      <rPr>
        <sz val="11"/>
        <color indexed="8"/>
        <rFont val="宋体"/>
        <charset val="134"/>
      </rPr>
      <t>预算部门和单位</t>
    </r>
    <r>
      <rPr>
        <sz val="9"/>
        <color indexed="8"/>
        <rFont val="宋体"/>
        <charset val="134"/>
      </rPr>
      <t>(盖章)</t>
    </r>
  </si>
  <si>
    <t>区教育和体育局</t>
  </si>
  <si>
    <t>实施单位</t>
  </si>
  <si>
    <t>装备办</t>
  </si>
  <si>
    <r>
      <rPr>
        <sz val="11"/>
        <color indexed="8"/>
        <rFont val="宋体"/>
        <charset val="134"/>
      </rPr>
      <t>项目资金</t>
    </r>
    <r>
      <rPr>
        <sz val="9"/>
        <color indexed="8"/>
        <rFont val="宋体"/>
        <charset val="134"/>
      </rPr>
      <t>（万元）</t>
    </r>
  </si>
  <si>
    <t>年初预算安排数</t>
  </si>
  <si>
    <t>调整后全年预算数</t>
  </si>
  <si>
    <t>全年执行数</t>
  </si>
  <si>
    <t>全年执行率</t>
  </si>
  <si>
    <t>赋分</t>
  </si>
  <si>
    <t>得分</t>
  </si>
  <si>
    <t xml:space="preserve">   资金合计</t>
  </si>
  <si>
    <t xml:space="preserve"> 其中：本级财政拨款</t>
  </si>
  <si>
    <t>—</t>
  </si>
  <si>
    <r>
      <rPr>
        <sz val="11"/>
        <color indexed="8"/>
        <rFont val="宋体"/>
        <charset val="134"/>
      </rPr>
      <t>上级资金</t>
    </r>
    <r>
      <rPr>
        <sz val="11"/>
        <color indexed="9"/>
        <rFont val="宋体"/>
        <charset val="134"/>
      </rPr>
      <t>XXXX</t>
    </r>
    <r>
      <rPr>
        <sz val="11"/>
        <color indexed="8"/>
        <rFont val="宋体"/>
        <charset val="134"/>
      </rPr>
      <t xml:space="preserve">  </t>
    </r>
  </si>
  <si>
    <r>
      <rPr>
        <sz val="11"/>
        <color indexed="8"/>
        <rFont val="宋体"/>
        <charset val="134"/>
      </rPr>
      <t>其他资金</t>
    </r>
    <r>
      <rPr>
        <sz val="11"/>
        <color indexed="9"/>
        <rFont val="宋体"/>
        <charset val="134"/>
      </rPr>
      <t>XXXX</t>
    </r>
  </si>
  <si>
    <t>预算年度
绩效目标</t>
  </si>
  <si>
    <t>预期目标</t>
  </si>
  <si>
    <t>实际完成情况</t>
  </si>
  <si>
    <t>一级绩效
指标</t>
  </si>
  <si>
    <t>二级绩效
指标</t>
  </si>
  <si>
    <t>三级绩效指标</t>
  </si>
  <si>
    <t>年度指标值</t>
  </si>
  <si>
    <t>实际完成值</t>
  </si>
  <si>
    <t>偏差原因及改进
措施简述</t>
  </si>
  <si>
    <t>产出指标</t>
  </si>
  <si>
    <t>数量指标</t>
  </si>
  <si>
    <t>全区教育优质均衡服务</t>
  </si>
  <si>
    <t>1套</t>
  </si>
  <si>
    <t>优质网络环境升级服务学校</t>
  </si>
  <si>
    <t>122 所</t>
  </si>
  <si>
    <t>122所</t>
  </si>
  <si>
    <t>幼教资源服务学校</t>
  </si>
  <si>
    <t>22所</t>
  </si>
  <si>
    <t>职教语言学习服务</t>
  </si>
  <si>
    <t>4套</t>
  </si>
  <si>
    <t>因材施教（基于AI智能终端的智慧课堂应用服务）</t>
  </si>
  <si>
    <t>148 所</t>
  </si>
  <si>
    <t>148所</t>
  </si>
  <si>
    <t>因材施教（AI+大数据驱动下的个性学习应用服务）</t>
  </si>
  <si>
    <t>基于教育大数据和新高考的典型场景示范应用服务</t>
  </si>
  <si>
    <t>生涯规划示范应用服务</t>
  </si>
  <si>
    <t>智能化管理示范应用服务</t>
  </si>
  <si>
    <t>教师信息素养提升服务</t>
  </si>
  <si>
    <t>2020年付款比例（整个项目）</t>
  </si>
  <si>
    <t>2020年付款金额</t>
  </si>
  <si>
    <t>42965万元</t>
  </si>
  <si>
    <t>保修期限</t>
  </si>
  <si>
    <t>3年</t>
  </si>
  <si>
    <t>质量指标</t>
  </si>
  <si>
    <t>质量合格率</t>
  </si>
  <si>
    <t>验收合格率</t>
  </si>
  <si>
    <t>时效指标</t>
  </si>
  <si>
    <t>及时进行配备安装</t>
  </si>
  <si>
    <t>2020年暑假前完成</t>
  </si>
  <si>
    <t>及时付款</t>
  </si>
  <si>
    <t>按合同约定付款</t>
  </si>
  <si>
    <t>效益指标</t>
  </si>
  <si>
    <t>社会效益</t>
  </si>
  <si>
    <t>更新教学设备，改善办学条件</t>
  </si>
  <si>
    <t>持续改善</t>
  </si>
  <si>
    <t>好</t>
  </si>
  <si>
    <t>可持续影响</t>
  </si>
  <si>
    <t>提升因材施教、智能化、信息化、创新教育水平</t>
  </si>
  <si>
    <t>不断提升</t>
  </si>
  <si>
    <t>满意度指标</t>
  </si>
  <si>
    <t>受益对象</t>
  </si>
  <si>
    <t>学生满意度</t>
  </si>
  <si>
    <t>95%以上</t>
  </si>
  <si>
    <t>服务对象</t>
  </si>
  <si>
    <t>学校教师满意度</t>
  </si>
  <si>
    <t>其他指标</t>
  </si>
  <si>
    <t>绩 效 自 评 总 得 分</t>
  </si>
  <si>
    <t>预算单位
和
主管部门
签字</t>
  </si>
  <si>
    <r>
      <rPr>
        <sz val="10"/>
        <color indexed="8"/>
        <rFont val="宋体"/>
        <charset val="134"/>
      </rPr>
      <t>预算单位项目负责人：      主管部门业务审核人：</t>
    </r>
    <r>
      <rPr>
        <sz val="11"/>
        <color theme="1"/>
        <rFont val="宋体"/>
        <charset val="134"/>
        <scheme val="minor"/>
      </rPr>
      <t xml:space="preserve">
                             </t>
    </r>
    <r>
      <rPr>
        <sz val="10"/>
        <color indexed="8"/>
        <rFont val="宋体"/>
        <charset val="134"/>
      </rPr>
      <t>年   月   日</t>
    </r>
  </si>
  <si>
    <r>
      <rPr>
        <sz val="10"/>
        <color indexed="8"/>
        <rFont val="宋体"/>
        <charset val="134"/>
      </rPr>
      <t>预算单位财务负责人：       主管部门财务审核人：</t>
    </r>
    <r>
      <rPr>
        <sz val="11"/>
        <color theme="1"/>
        <rFont val="宋体"/>
        <charset val="134"/>
        <scheme val="minor"/>
      </rPr>
      <t xml:space="preserve">
                              </t>
    </r>
    <r>
      <rPr>
        <sz val="10"/>
        <color indexed="8"/>
        <rFont val="宋体"/>
        <charset val="134"/>
      </rPr>
      <t>年   月   日</t>
    </r>
  </si>
  <si>
    <t>项目以“因材施教”应用服务为核心，打造人工智能+教育创新应用示范区。即利用人工智能等先进技术，通过人工智能技术与教育教学业务的深度融合，在教育教学场景上，依托语音合成技术、语音识别技术、语音评测技术、自然语言理解技术等研究的专利成果以及认知智能国家重点实验室的核心技术能力支撑，为全区160所中小学师生提供更加适合的服务内容、更加便利的服务工具。
通过全面提升的基础环境信息化服务、智能化服务水平，为全区提供教育优质均衡的服务环境支撑；在全面升级的服务环境支撑基础上，切入教学主战场，以教师、学生为中心，通过人工智能技术支持教师精准教学、学生个性化学习，实现因材施教服务与教育教学质量服务的提升；在教学质量服务全面提升的基础上，结合全区创设智慧教育示范区契机，通过人工智能+教育示范应用实现教育示范创建引领；最后，在一系列智能应用服务的基础上，以人为本，关注教师团队发展，全面提升智能时代教师信息素养。</t>
  </si>
  <si>
    <t xml:space="preserve">项目以“因材施教”应用服务为核心，打造人工智能+教育创新应用示范区。即利用人工智能等先进技术，通过人工智能技术与教育教学业务的深度融合，在教育教学场景上，依托语音合成技术、语音识别技术、语音评测技术、自然语言理解技术等研究的专利成果以及认知智能国家重点实验室的核心技术能力支撑，为全区160所中小学师生提供更加适合的服务内容、更加便利的服务工具。
通过全面提升的基础环境信息化服务、智能化服务水平，为全区提供教育优质均衡的服务环境支撑；在全面升级的服务环境支撑基础上，切入教学主战场，以教师、学生为中心，通过人工智能技术支持教师精准教学、学生个性化学习，实现因材施教服务与教育教学质量服务的提升；在教学质量服务全面提升的基础上，结合全区创设智慧教育示范区契机，通过人工智能+教育示范应用实现教育示范创建引领；最后，在一系列智能应用服务的基础上，以人为本，关注教师团队发展，全面提升智能时代教师信息素养。具体实现目标如下： 
（1）全区教育优质均衡服务，以信息技术、智能技术升级完善新区教育支撑环境，着力构建全区教育优质均衡基础。在区级，重点为全区教育信息化提供云服务能力，包括核心算法能力、人工智能引擎服务等。在学校级，重点升级校园网络环境，构建全面交互、智能反馈的教育教学互联环境。同时，全面兼顾幼教、职教发展，利用语音评测技术助力学科教学发展。 
（2）全区因材施教提升服务，在遵循教育教学规律和学生发展规律的基础上，通过人工智能技术对教学数据进行挖掘分析，精准分析学生的学情和知识点掌握情况，提供标智能化推荐服务、个性化内容管理服务及可视化学习效果服务，形成主体多层次、课堂内外全覆盖的因材施教体系，为每位学生提供高质量、定制化个性化学习资源和服务，提升整体教学质量。 
（3）教育示范创建引领服务，打造综合示范典型，探索基于教育大数据和新高考场景下的示范应用，面向新高考，指导学生生涯规划，尊重学生个性化发展，指导学生选科，利用人工智能算法、智能语音技术等助力管理智慧化。 
（4）教师信息素养提升服务，立足顶层规划，围绕全区推进，帮助区域教育管理部门制订信息化教育教学发展规划和相应的教师培训计划，多层次指导师生应用信息化教学技术应用，通过基础培训、教研指导、“走出去、引进来”等交流活动全面提升教师信息素养，助推教师专业发展。 </t>
  </si>
  <si>
    <t>人工智能及教育创新应用示范区项目</t>
  </si>
  <si>
    <t>140 所</t>
  </si>
  <si>
    <t>140所</t>
  </si>
  <si>
    <t>1宗</t>
  </si>
  <si>
    <t>2020年12月前完成</t>
  </si>
  <si>
    <t>按时完成</t>
  </si>
  <si>
    <t>按照合同约定付款</t>
  </si>
  <si>
    <t>成本指标</t>
  </si>
  <si>
    <t>人工智能及教育创新应用示范区项目总预算金额</t>
  </si>
  <si>
    <t>社会公众</t>
  </si>
  <si>
    <t>社会公众满意度</t>
  </si>
  <si>
    <t xml:space="preserve">（1）全区教育优质均衡服务，以信息技术、智能技术升级完善新区教育支撑环境，着力构建全区教育优质均衡基础。在区级，重点为全区教育信息化提供云服务能力，包括核心算法能力、人工智能引擎服务等。在学校级，重点升级校园网络环境，构建全面交互、智能反馈的教育教学互联环境。同时，全面兼顾幼教、职教发展，利用语音评测技术助力学科教学发展。 
（2）全区因材施教提升服务，通过人工智能技术对教学数据进行挖掘分析，精准分析学生的学情和知识点掌握情况，提供标智能化推荐服务、个性化内容管理服务及可视化学习效果服务，形成主体多层次、课堂内外全覆盖的因材施教体系，为每位学生提供高质量、定制化个性化学习资源和服务，提升整体教学质量。 
（3）教育示范创建引领服务，打造综合示范典型，探索基于教育大数据和新高考场景下的示范应用，面向新高考，指导学生生涯规划，尊重学生个性化发展，指导学生选科，利用人工智能算法、智能语音技术等助力管理智慧化。 
（4）教师信息素养提升服务，立足顶层规划，围绕全区推进，帮助区域教育管理部门制订信息化教育教学发展规划和相应的教师培训计划，多层次指导师生应用信息化教学技术应用，通过基础培训、教研指导、“走出去、引进来”等交流活动全面提升教师信息素养，助推教师专业发展。 </t>
    <phoneticPr fontId="8" type="noConversion"/>
  </si>
  <si>
    <t>青岛西海岸新区教育和体育局</t>
  </si>
  <si>
    <t>青岛西海岸新区教育和体育局</t>
    <phoneticPr fontId="8" type="noConversion"/>
  </si>
  <si>
    <t>（1）全区教育优质均衡服务：因材施教基础设施服务，完成中心和本地机房服务器和带宽扩容，东西区扩容后宽达到8.6G，完成107所学校有线网升级，103所学校无线网升级，合计完成122所学校校园网网络升级改造（包括有线和无线），保障了区域教学业务应用。幼教资源服务，完成22所幼儿园幼教资源服务的交付和学校培训；职教语言学习服务，完成4套职教语言学习系统交付。
（2）全区因材施教提升服务，完成148所学校基于AI的教师智能教学应用系统部署，完成12658台教师智能教学专用终端发放 、158台教师智能教学专用终端（12寸）、2190套基于AI的教室物联应用及专用终端、86154套基于AI的学生学习应用及学生学习专用终端、344套基于智能语音识别转写的智慧微课、1237台移动充电设备、2500个课堂无线AP的安装/发放；并完成不同学段对应的智慧教育资源、软件、阅卷系统、考试系统、学生作业系统等权限开通，满足了各学段教学、考试、作业和报告等全面教育场景的使用；
（3）教育示范创建引领服务，完成教育大数据和新高考的典型场景示范应用部署及测试，完成8所高中、4所综合高中普高学段高中生涯规划指导及课程开通，完成9所高中选科走班排课系统开通，满足高中学校新高考走班排课使用；完成18所学校图书管理系统部署，满足学校图书管理需求，完成6套会议智能语音识别转写服务部署和教体局和教育发展研究中心会议室环境升级服务，满足学校、教体局和教育发展研究中心会议使用。 
（4）教师信息素养提升服务，组织99位教师到合肥学习人工智能技术、智慧课堂，参观信息化示范校合肥七中、合肥八中、高新区实验小学的推进机制、管理经验、教学范式，获益匪浅，为区域后续信息化应用和推进培育了种子教师；通过面向全区教师的信息素养提升平台，开设3门必修课程，同时开设“因材施教”教学工具、学科应用专区等65门选修课程。全区共有13863名老师完成全部课程学习，13356名老师通过测试；对全区148所中小学校进行智慧教育全产品线上培训工作，全区近万名教师参加了在线直播学习；完成全区20所基地校开展入校培训，并在假期空中课堂期间灵活应用；各学校开学后，各基地校与非基地校继续组织入校培训工作，累计完成148所学校。完成5场区级智慧教育推进工作现场观摩会活动，17次区域型联考保障工作，超40场校内公开课活动。</t>
    <phoneticPr fontId="8" type="noConversion"/>
  </si>
</sst>
</file>

<file path=xl/styles.xml><?xml version="1.0" encoding="utf-8"?>
<styleSheet xmlns="http://schemas.openxmlformats.org/spreadsheetml/2006/main">
  <numFmts count="1">
    <numFmt numFmtId="176" formatCode="0.00_ "/>
  </numFmts>
  <fonts count="9">
    <font>
      <sz val="11"/>
      <color theme="1"/>
      <name val="宋体"/>
      <charset val="134"/>
      <scheme val="minor"/>
    </font>
    <font>
      <sz val="20"/>
      <color indexed="8"/>
      <name val="方正小标宋_GBK"/>
      <family val="4"/>
      <charset val="134"/>
    </font>
    <font>
      <sz val="11"/>
      <color indexed="8"/>
      <name val="宋体"/>
      <charset val="134"/>
    </font>
    <font>
      <sz val="10"/>
      <color indexed="8"/>
      <name val="宋体"/>
      <charset val="134"/>
    </font>
    <font>
      <b/>
      <sz val="10"/>
      <color indexed="8"/>
      <name val="宋体"/>
      <charset val="134"/>
    </font>
    <font>
      <b/>
      <sz val="9"/>
      <color indexed="8"/>
      <name val="宋体"/>
      <charset val="134"/>
    </font>
    <font>
      <sz val="9"/>
      <color indexed="8"/>
      <name val="宋体"/>
      <charset val="134"/>
    </font>
    <font>
      <sz val="11"/>
      <color indexed="9"/>
      <name val="宋体"/>
      <charset val="134"/>
    </font>
    <font>
      <sz val="9"/>
      <name val="宋体"/>
      <charset val="134"/>
    </font>
  </fonts>
  <fills count="3">
    <fill>
      <patternFill patternType="none"/>
    </fill>
    <fill>
      <patternFill patternType="gray125"/>
    </fill>
    <fill>
      <patternFill patternType="solid">
        <fgColor indexed="2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55">
    <xf numFmtId="0" fontId="0" fillId="0" borderId="0" xfId="0">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176" fontId="2" fillId="2" borderId="1" xfId="0" applyNumberFormat="1" applyFont="1" applyFill="1" applyBorder="1" applyAlignment="1">
      <alignment vertical="center"/>
    </xf>
    <xf numFmtId="176" fontId="2" fillId="0" borderId="1" xfId="0" applyNumberFormat="1" applyFont="1" applyBorder="1" applyAlignment="1">
      <alignment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176" fontId="2" fillId="2" borderId="1"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2" fillId="0" borderId="1" xfId="0" applyFont="1" applyBorder="1" applyAlignment="1">
      <alignment vertical="top" wrapText="1"/>
    </xf>
    <xf numFmtId="0" fontId="0" fillId="0" borderId="1" xfId="0" applyBorder="1" applyAlignment="1">
      <alignment vertical="top"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4" xfId="0" applyFont="1" applyFill="1" applyBorder="1" applyAlignment="1">
      <alignment horizontal="center" vertical="center" wrapText="1"/>
    </xf>
    <xf numFmtId="31"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9" fontId="3" fillId="0" borderId="1" xfId="0" applyNumberFormat="1" applyFont="1" applyBorder="1" applyAlignment="1">
      <alignment horizontal="center" vertical="center" wrapText="1"/>
    </xf>
    <xf numFmtId="5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6" fillId="0" borderId="3" xfId="0" applyFont="1" applyFill="1" applyBorder="1" applyAlignment="1">
      <alignment vertical="center" wrapText="1"/>
    </xf>
    <xf numFmtId="0" fontId="6" fillId="0" borderId="5" xfId="0" applyFont="1" applyFill="1" applyBorder="1" applyAlignment="1">
      <alignment vertical="center" wrapText="1"/>
    </xf>
    <xf numFmtId="0" fontId="6" fillId="0" borderId="4" xfId="0" applyFont="1" applyFill="1" applyBorder="1" applyAlignment="1">
      <alignment vertical="center" wrapText="1"/>
    </xf>
    <xf numFmtId="0" fontId="6" fillId="0" borderId="3" xfId="0" applyFont="1" applyFill="1" applyBorder="1" applyAlignment="1">
      <alignment horizontal="left" vertical="center" wrapText="1"/>
    </xf>
    <xf numFmtId="0" fontId="6" fillId="0" borderId="5" xfId="0" applyFont="1" applyFill="1" applyBorder="1" applyAlignment="1">
      <alignment horizontal="left" vertical="center" wrapText="1"/>
    </xf>
    <xf numFmtId="0" fontId="6" fillId="0" borderId="4" xfId="0" applyFont="1" applyFill="1" applyBorder="1" applyAlignment="1">
      <alignment horizontal="left" vertical="center" wrapText="1"/>
    </xf>
    <xf numFmtId="10" fontId="2" fillId="2" borderId="1" xfId="0" applyNumberFormat="1" applyFont="1" applyFill="1" applyBorder="1" applyAlignment="1">
      <alignment horizontal="right"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right" vertical="center" wrapText="1"/>
    </xf>
    <xf numFmtId="176" fontId="2" fillId="0" borderId="1" xfId="0" applyNumberFormat="1" applyFont="1" applyBorder="1" applyAlignment="1">
      <alignment vertical="center"/>
    </xf>
    <xf numFmtId="176" fontId="2" fillId="2" borderId="3" xfId="0" applyNumberFormat="1" applyFont="1" applyFill="1" applyBorder="1" applyAlignment="1">
      <alignment vertical="center"/>
    </xf>
    <xf numFmtId="176" fontId="2" fillId="2" borderId="5" xfId="0" applyNumberFormat="1" applyFont="1" applyFill="1" applyBorder="1" applyAlignment="1">
      <alignment vertical="center"/>
    </xf>
    <xf numFmtId="176" fontId="2" fillId="2" borderId="4" xfId="0" applyNumberFormat="1" applyFont="1"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xf>
    <xf numFmtId="0" fontId="0" fillId="0" borderId="2" xfId="0" applyBorder="1" applyAlignment="1">
      <alignment horizontal="left"/>
    </xf>
    <xf numFmtId="0" fontId="0" fillId="0" borderId="2" xfId="0" applyBorder="1" applyAlignment="1"/>
    <xf numFmtId="0" fontId="3" fillId="0" borderId="3" xfId="0" applyFont="1" applyBorder="1" applyAlignment="1">
      <alignment vertical="center" wrapText="1"/>
    </xf>
    <xf numFmtId="0" fontId="3" fillId="0" borderId="5" xfId="0" applyFont="1" applyBorder="1" applyAlignment="1">
      <alignment vertical="center" wrapText="1"/>
    </xf>
    <xf numFmtId="0" fontId="3" fillId="0" borderId="4" xfId="0" applyFont="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37"/>
  <sheetViews>
    <sheetView tabSelected="1" topLeftCell="A13" zoomScaleNormal="90" workbookViewId="0">
      <selection activeCell="C22" sqref="C22:D22"/>
    </sheetView>
  </sheetViews>
  <sheetFormatPr defaultColWidth="9" defaultRowHeight="13.5"/>
  <cols>
    <col min="1" max="1" width="10.375" customWidth="1"/>
    <col min="2" max="2" width="10.25" customWidth="1"/>
    <col min="3" max="3" width="15.625" customWidth="1"/>
    <col min="4" max="8" width="5.625" customWidth="1"/>
    <col min="9" max="9" width="6.375" customWidth="1"/>
    <col min="10" max="10" width="7.5" customWidth="1"/>
    <col min="11" max="11" width="5.375" customWidth="1"/>
    <col min="12" max="12" width="2.875" customWidth="1"/>
    <col min="13" max="13" width="4.625" customWidth="1"/>
    <col min="14" max="14" width="10.375" customWidth="1"/>
  </cols>
  <sheetData>
    <row r="1" spans="1:14" ht="27">
      <c r="A1" s="48" t="s">
        <v>0</v>
      </c>
      <c r="B1" s="48"/>
      <c r="C1" s="48"/>
      <c r="D1" s="48"/>
      <c r="E1" s="48"/>
      <c r="F1" s="48"/>
      <c r="G1" s="48"/>
      <c r="H1" s="48"/>
      <c r="I1" s="48"/>
      <c r="J1" s="48"/>
      <c r="K1" s="48"/>
      <c r="L1" s="48"/>
      <c r="M1" s="48"/>
      <c r="N1" s="48"/>
    </row>
    <row r="2" spans="1:14" ht="15.95" customHeight="1">
      <c r="A2" s="49" t="s">
        <v>1</v>
      </c>
      <c r="B2" s="49"/>
      <c r="C2" s="49"/>
      <c r="D2" s="49"/>
      <c r="E2" s="49"/>
      <c r="F2" s="49"/>
      <c r="G2" s="49"/>
      <c r="H2" s="49"/>
      <c r="I2" s="49"/>
      <c r="J2" s="49"/>
      <c r="K2" s="49"/>
      <c r="L2" s="49"/>
      <c r="M2" s="49"/>
      <c r="N2" s="49"/>
    </row>
    <row r="3" spans="1:14" ht="24" customHeight="1">
      <c r="A3" s="50" t="s">
        <v>2</v>
      </c>
      <c r="B3" s="50"/>
      <c r="C3" s="51" t="s">
        <v>3</v>
      </c>
      <c r="D3" s="51"/>
      <c r="E3" s="51"/>
      <c r="F3" s="51" t="s">
        <v>4</v>
      </c>
      <c r="G3" s="51"/>
      <c r="H3" s="51"/>
      <c r="I3" s="51"/>
      <c r="J3" s="51" t="s">
        <v>5</v>
      </c>
      <c r="K3" s="51"/>
      <c r="L3" s="51"/>
      <c r="M3" s="51"/>
      <c r="N3" s="51"/>
    </row>
    <row r="4" spans="1:14" ht="24" customHeight="1">
      <c r="A4" s="44" t="s">
        <v>6</v>
      </c>
      <c r="B4" s="44"/>
      <c r="C4" s="45" t="s">
        <v>7</v>
      </c>
      <c r="D4" s="45"/>
      <c r="E4" s="45"/>
      <c r="F4" s="45"/>
      <c r="G4" s="45"/>
      <c r="H4" s="45"/>
      <c r="I4" s="45"/>
      <c r="J4" s="45"/>
      <c r="K4" s="45"/>
      <c r="L4" s="45"/>
      <c r="M4" s="45"/>
      <c r="N4" s="45"/>
    </row>
    <row r="5" spans="1:14" ht="24" customHeight="1">
      <c r="A5" s="29" t="s">
        <v>8</v>
      </c>
      <c r="B5" s="44"/>
      <c r="C5" s="29" t="s">
        <v>99</v>
      </c>
      <c r="D5" s="29"/>
      <c r="E5" s="29"/>
      <c r="F5" s="29"/>
      <c r="G5" s="29" t="s">
        <v>10</v>
      </c>
      <c r="H5" s="29"/>
      <c r="I5" s="29" t="s">
        <v>98</v>
      </c>
      <c r="J5" s="29"/>
      <c r="K5" s="29"/>
      <c r="L5" s="29"/>
      <c r="M5" s="29"/>
      <c r="N5" s="29"/>
    </row>
    <row r="6" spans="1:14" ht="24" customHeight="1">
      <c r="A6" s="29" t="s">
        <v>12</v>
      </c>
      <c r="B6" s="29"/>
      <c r="C6" s="1" t="s">
        <v>13</v>
      </c>
      <c r="D6" s="44" t="s">
        <v>14</v>
      </c>
      <c r="E6" s="44"/>
      <c r="F6" s="44"/>
      <c r="G6" s="44" t="s">
        <v>15</v>
      </c>
      <c r="H6" s="44"/>
      <c r="I6" s="44"/>
      <c r="J6" s="44" t="s">
        <v>16</v>
      </c>
      <c r="K6" s="44"/>
      <c r="L6" s="37" t="s">
        <v>17</v>
      </c>
      <c r="M6" s="38"/>
      <c r="N6" s="1" t="s">
        <v>18</v>
      </c>
    </row>
    <row r="7" spans="1:14" ht="18" customHeight="1">
      <c r="A7" s="45" t="s">
        <v>19</v>
      </c>
      <c r="B7" s="45"/>
      <c r="C7" s="3">
        <v>36293</v>
      </c>
      <c r="D7" s="41">
        <v>42965</v>
      </c>
      <c r="E7" s="42"/>
      <c r="F7" s="43"/>
      <c r="G7" s="41">
        <v>42965</v>
      </c>
      <c r="H7" s="42"/>
      <c r="I7" s="43"/>
      <c r="J7" s="36">
        <f>IF(G7=0,0,G7/D7)</f>
        <v>1</v>
      </c>
      <c r="K7" s="36"/>
      <c r="L7" s="46">
        <v>10</v>
      </c>
      <c r="M7" s="47"/>
      <c r="N7" s="7">
        <f>10*J7</f>
        <v>10</v>
      </c>
    </row>
    <row r="8" spans="1:14" ht="18" customHeight="1">
      <c r="A8" s="39" t="s">
        <v>20</v>
      </c>
      <c r="B8" s="39"/>
      <c r="C8" s="3">
        <v>36293</v>
      </c>
      <c r="D8" s="41">
        <v>36293</v>
      </c>
      <c r="E8" s="42"/>
      <c r="F8" s="43"/>
      <c r="G8" s="41">
        <v>36293</v>
      </c>
      <c r="H8" s="42"/>
      <c r="I8" s="43"/>
      <c r="J8" s="36">
        <f>IF(G8=0,0,G8/D8)</f>
        <v>1</v>
      </c>
      <c r="K8" s="36"/>
      <c r="L8" s="37" t="s">
        <v>21</v>
      </c>
      <c r="M8" s="38"/>
      <c r="N8" s="1" t="s">
        <v>21</v>
      </c>
    </row>
    <row r="9" spans="1:14" ht="18" customHeight="1">
      <c r="A9" s="39" t="s">
        <v>22</v>
      </c>
      <c r="B9" s="39"/>
      <c r="C9" s="4"/>
      <c r="D9" s="40">
        <v>6672</v>
      </c>
      <c r="E9" s="40"/>
      <c r="F9" s="40"/>
      <c r="G9" s="40">
        <v>6672</v>
      </c>
      <c r="H9" s="40"/>
      <c r="I9" s="40"/>
      <c r="J9" s="36">
        <f>IF(G9=0,0,G9/D9)</f>
        <v>1</v>
      </c>
      <c r="K9" s="36"/>
      <c r="L9" s="37" t="s">
        <v>21</v>
      </c>
      <c r="M9" s="38"/>
      <c r="N9" s="1" t="s">
        <v>21</v>
      </c>
    </row>
    <row r="10" spans="1:14" ht="18" customHeight="1">
      <c r="A10" s="39" t="s">
        <v>23</v>
      </c>
      <c r="B10" s="39"/>
      <c r="C10" s="4"/>
      <c r="D10" s="40"/>
      <c r="E10" s="40"/>
      <c r="F10" s="40"/>
      <c r="G10" s="40"/>
      <c r="H10" s="40"/>
      <c r="I10" s="40"/>
      <c r="J10" s="36">
        <f>IF(G10=0,0,G10/D10)</f>
        <v>0</v>
      </c>
      <c r="K10" s="36"/>
      <c r="L10" s="37" t="s">
        <v>21</v>
      </c>
      <c r="M10" s="38"/>
      <c r="N10" s="1" t="s">
        <v>21</v>
      </c>
    </row>
    <row r="11" spans="1:14" ht="18" customHeight="1">
      <c r="A11" s="29" t="s">
        <v>24</v>
      </c>
      <c r="B11" s="29" t="s">
        <v>25</v>
      </c>
      <c r="C11" s="29"/>
      <c r="D11" s="29"/>
      <c r="E11" s="29"/>
      <c r="F11" s="29"/>
      <c r="G11" s="44" t="s">
        <v>26</v>
      </c>
      <c r="H11" s="44"/>
      <c r="I11" s="44"/>
      <c r="J11" s="44"/>
      <c r="K11" s="44"/>
      <c r="L11" s="44"/>
      <c r="M11" s="44"/>
      <c r="N11" s="44"/>
    </row>
    <row r="12" spans="1:14" ht="409.5" customHeight="1">
      <c r="A12" s="29"/>
      <c r="B12" s="30" t="s">
        <v>97</v>
      </c>
      <c r="C12" s="31"/>
      <c r="D12" s="31"/>
      <c r="E12" s="31"/>
      <c r="F12" s="32"/>
      <c r="G12" s="33" t="s">
        <v>100</v>
      </c>
      <c r="H12" s="34"/>
      <c r="I12" s="34"/>
      <c r="J12" s="34"/>
      <c r="K12" s="34"/>
      <c r="L12" s="34"/>
      <c r="M12" s="34"/>
      <c r="N12" s="35"/>
    </row>
    <row r="13" spans="1:14" ht="30.75" customHeight="1">
      <c r="A13" s="2" t="s">
        <v>27</v>
      </c>
      <c r="B13" s="2" t="s">
        <v>28</v>
      </c>
      <c r="C13" s="29" t="s">
        <v>29</v>
      </c>
      <c r="D13" s="29"/>
      <c r="E13" s="29" t="s">
        <v>30</v>
      </c>
      <c r="F13" s="29"/>
      <c r="G13" s="29" t="s">
        <v>31</v>
      </c>
      <c r="H13" s="29"/>
      <c r="I13" s="2" t="s">
        <v>17</v>
      </c>
      <c r="J13" s="1" t="s">
        <v>18</v>
      </c>
      <c r="K13" s="29" t="s">
        <v>32</v>
      </c>
      <c r="L13" s="29"/>
      <c r="M13" s="29"/>
      <c r="N13" s="29"/>
    </row>
    <row r="14" spans="1:14" ht="22.5" customHeight="1">
      <c r="A14" s="5" t="s">
        <v>33</v>
      </c>
      <c r="B14" s="5" t="s">
        <v>34</v>
      </c>
      <c r="C14" s="12" t="s">
        <v>35</v>
      </c>
      <c r="D14" s="12"/>
      <c r="E14" s="13" t="s">
        <v>36</v>
      </c>
      <c r="F14" s="13"/>
      <c r="G14" s="13" t="s">
        <v>36</v>
      </c>
      <c r="H14" s="13"/>
      <c r="I14" s="5">
        <v>3</v>
      </c>
      <c r="J14" s="5">
        <v>3</v>
      </c>
      <c r="K14" s="16"/>
      <c r="L14" s="17"/>
      <c r="M14" s="17"/>
      <c r="N14" s="18"/>
    </row>
    <row r="15" spans="1:14" ht="22.5" customHeight="1">
      <c r="A15" s="5" t="s">
        <v>33</v>
      </c>
      <c r="B15" s="5" t="s">
        <v>34</v>
      </c>
      <c r="C15" s="12" t="s">
        <v>37</v>
      </c>
      <c r="D15" s="12"/>
      <c r="E15" s="13" t="s">
        <v>38</v>
      </c>
      <c r="F15" s="13"/>
      <c r="G15" s="13" t="s">
        <v>39</v>
      </c>
      <c r="H15" s="13"/>
      <c r="I15" s="5">
        <v>3</v>
      </c>
      <c r="J15" s="5">
        <v>3</v>
      </c>
      <c r="K15" s="16"/>
      <c r="L15" s="17"/>
      <c r="M15" s="17"/>
      <c r="N15" s="18"/>
    </row>
    <row r="16" spans="1:14" ht="22.5" customHeight="1">
      <c r="A16" s="5" t="s">
        <v>33</v>
      </c>
      <c r="B16" s="5" t="s">
        <v>34</v>
      </c>
      <c r="C16" s="12" t="s">
        <v>40</v>
      </c>
      <c r="D16" s="12"/>
      <c r="E16" s="13" t="s">
        <v>41</v>
      </c>
      <c r="F16" s="13"/>
      <c r="G16" s="13" t="s">
        <v>41</v>
      </c>
      <c r="H16" s="13"/>
      <c r="I16" s="5">
        <v>3</v>
      </c>
      <c r="J16" s="5">
        <v>3</v>
      </c>
      <c r="K16" s="16"/>
      <c r="L16" s="17"/>
      <c r="M16" s="17"/>
      <c r="N16" s="18"/>
    </row>
    <row r="17" spans="1:14" ht="22.5" customHeight="1">
      <c r="A17" s="5" t="s">
        <v>33</v>
      </c>
      <c r="B17" s="5" t="s">
        <v>34</v>
      </c>
      <c r="C17" s="12" t="s">
        <v>42</v>
      </c>
      <c r="D17" s="12"/>
      <c r="E17" s="13" t="s">
        <v>43</v>
      </c>
      <c r="F17" s="13"/>
      <c r="G17" s="13" t="s">
        <v>43</v>
      </c>
      <c r="H17" s="13"/>
      <c r="I17" s="5">
        <v>3</v>
      </c>
      <c r="J17" s="5">
        <v>3</v>
      </c>
      <c r="K17" s="16"/>
      <c r="L17" s="17"/>
      <c r="M17" s="17"/>
      <c r="N17" s="18"/>
    </row>
    <row r="18" spans="1:14" ht="33" customHeight="1">
      <c r="A18" s="5" t="s">
        <v>33</v>
      </c>
      <c r="B18" s="5" t="s">
        <v>34</v>
      </c>
      <c r="C18" s="12" t="s">
        <v>44</v>
      </c>
      <c r="D18" s="12"/>
      <c r="E18" s="13" t="s">
        <v>45</v>
      </c>
      <c r="F18" s="13"/>
      <c r="G18" s="13" t="s">
        <v>46</v>
      </c>
      <c r="H18" s="13"/>
      <c r="I18" s="5">
        <v>3</v>
      </c>
      <c r="J18" s="5">
        <v>3</v>
      </c>
      <c r="K18" s="16"/>
      <c r="L18" s="17"/>
      <c r="M18" s="17"/>
      <c r="N18" s="18"/>
    </row>
    <row r="19" spans="1:14" ht="33" customHeight="1">
      <c r="A19" s="5" t="s">
        <v>33</v>
      </c>
      <c r="B19" s="5" t="s">
        <v>34</v>
      </c>
      <c r="C19" s="12" t="s">
        <v>47</v>
      </c>
      <c r="D19" s="12"/>
      <c r="E19" s="13" t="s">
        <v>36</v>
      </c>
      <c r="F19" s="13"/>
      <c r="G19" s="13" t="s">
        <v>36</v>
      </c>
      <c r="H19" s="13"/>
      <c r="I19" s="5">
        <v>3</v>
      </c>
      <c r="J19" s="5">
        <v>3</v>
      </c>
      <c r="K19" s="16"/>
      <c r="L19" s="17"/>
      <c r="M19" s="17"/>
      <c r="N19" s="18"/>
    </row>
    <row r="20" spans="1:14" ht="33" customHeight="1">
      <c r="A20" s="5" t="s">
        <v>33</v>
      </c>
      <c r="B20" s="5" t="s">
        <v>34</v>
      </c>
      <c r="C20" s="12" t="s">
        <v>48</v>
      </c>
      <c r="D20" s="12"/>
      <c r="E20" s="13" t="s">
        <v>36</v>
      </c>
      <c r="F20" s="13"/>
      <c r="G20" s="13" t="s">
        <v>36</v>
      </c>
      <c r="H20" s="13"/>
      <c r="I20" s="5">
        <v>3</v>
      </c>
      <c r="J20" s="5">
        <v>3</v>
      </c>
      <c r="K20" s="16"/>
      <c r="L20" s="17"/>
      <c r="M20" s="17"/>
      <c r="N20" s="18"/>
    </row>
    <row r="21" spans="1:14" ht="24.75" customHeight="1">
      <c r="A21" s="5" t="s">
        <v>33</v>
      </c>
      <c r="B21" s="5" t="s">
        <v>34</v>
      </c>
      <c r="C21" s="12" t="s">
        <v>49</v>
      </c>
      <c r="D21" s="12"/>
      <c r="E21" s="13" t="s">
        <v>36</v>
      </c>
      <c r="F21" s="13"/>
      <c r="G21" s="13" t="s">
        <v>36</v>
      </c>
      <c r="H21" s="13"/>
      <c r="I21" s="5">
        <v>3</v>
      </c>
      <c r="J21" s="5">
        <v>3</v>
      </c>
      <c r="K21" s="16"/>
      <c r="L21" s="17"/>
      <c r="M21" s="17"/>
      <c r="N21" s="18"/>
    </row>
    <row r="22" spans="1:14" ht="24.75" customHeight="1">
      <c r="A22" s="5" t="s">
        <v>33</v>
      </c>
      <c r="B22" s="5" t="s">
        <v>34</v>
      </c>
      <c r="C22" s="12" t="s">
        <v>50</v>
      </c>
      <c r="D22" s="12"/>
      <c r="E22" s="13" t="s">
        <v>36</v>
      </c>
      <c r="F22" s="13"/>
      <c r="G22" s="13" t="s">
        <v>36</v>
      </c>
      <c r="H22" s="13"/>
      <c r="I22" s="5">
        <v>3</v>
      </c>
      <c r="J22" s="5">
        <v>3</v>
      </c>
      <c r="K22" s="16"/>
      <c r="L22" s="17"/>
      <c r="M22" s="17"/>
      <c r="N22" s="18"/>
    </row>
    <row r="23" spans="1:14" ht="24.75" customHeight="1">
      <c r="A23" s="5" t="s">
        <v>33</v>
      </c>
      <c r="B23" s="5" t="s">
        <v>34</v>
      </c>
      <c r="C23" s="12" t="s">
        <v>51</v>
      </c>
      <c r="D23" s="12"/>
      <c r="E23" s="13" t="s">
        <v>36</v>
      </c>
      <c r="F23" s="13"/>
      <c r="G23" s="13" t="s">
        <v>36</v>
      </c>
      <c r="H23" s="13"/>
      <c r="I23" s="5">
        <v>3</v>
      </c>
      <c r="J23" s="5">
        <v>3</v>
      </c>
      <c r="K23" s="16"/>
      <c r="L23" s="17"/>
      <c r="M23" s="17"/>
      <c r="N23" s="18"/>
    </row>
    <row r="24" spans="1:14" ht="24.75" customHeight="1">
      <c r="A24" s="5" t="s">
        <v>33</v>
      </c>
      <c r="B24" s="5" t="s">
        <v>34</v>
      </c>
      <c r="C24" s="12" t="s">
        <v>52</v>
      </c>
      <c r="D24" s="12"/>
      <c r="E24" s="27">
        <v>0.5</v>
      </c>
      <c r="F24" s="13"/>
      <c r="G24" s="27">
        <v>0.5</v>
      </c>
      <c r="H24" s="13"/>
      <c r="I24" s="5">
        <v>3</v>
      </c>
      <c r="J24" s="5">
        <v>3</v>
      </c>
      <c r="K24" s="16"/>
      <c r="L24" s="17"/>
      <c r="M24" s="17"/>
      <c r="N24" s="18"/>
    </row>
    <row r="25" spans="1:14" ht="18.75" customHeight="1">
      <c r="A25" s="5" t="s">
        <v>33</v>
      </c>
      <c r="B25" s="5" t="s">
        <v>34</v>
      </c>
      <c r="C25" s="12" t="s">
        <v>53</v>
      </c>
      <c r="D25" s="12"/>
      <c r="E25" s="27" t="s">
        <v>54</v>
      </c>
      <c r="F25" s="13"/>
      <c r="G25" s="13" t="s">
        <v>54</v>
      </c>
      <c r="H25" s="13"/>
      <c r="I25" s="5">
        <v>3</v>
      </c>
      <c r="J25" s="5">
        <v>3</v>
      </c>
      <c r="K25" s="16"/>
      <c r="L25" s="17"/>
      <c r="M25" s="17"/>
      <c r="N25" s="18"/>
    </row>
    <row r="26" spans="1:14" ht="18.75" customHeight="1">
      <c r="A26" s="5" t="s">
        <v>33</v>
      </c>
      <c r="B26" s="5" t="s">
        <v>34</v>
      </c>
      <c r="C26" s="12" t="s">
        <v>55</v>
      </c>
      <c r="D26" s="12"/>
      <c r="E26" s="27" t="s">
        <v>56</v>
      </c>
      <c r="F26" s="13"/>
      <c r="G26" s="13" t="s">
        <v>56</v>
      </c>
      <c r="H26" s="13"/>
      <c r="I26" s="5">
        <v>3</v>
      </c>
      <c r="J26" s="5">
        <v>3</v>
      </c>
      <c r="K26" s="16"/>
      <c r="L26" s="17"/>
      <c r="M26" s="17"/>
      <c r="N26" s="18"/>
    </row>
    <row r="27" spans="1:14" ht="18.75" customHeight="1">
      <c r="A27" s="5" t="s">
        <v>33</v>
      </c>
      <c r="B27" s="5" t="s">
        <v>57</v>
      </c>
      <c r="C27" s="12" t="s">
        <v>58</v>
      </c>
      <c r="D27" s="12"/>
      <c r="E27" s="27">
        <v>1</v>
      </c>
      <c r="F27" s="13"/>
      <c r="G27" s="27">
        <v>1</v>
      </c>
      <c r="H27" s="13"/>
      <c r="I27" s="5">
        <v>3</v>
      </c>
      <c r="J27" s="5">
        <v>3</v>
      </c>
      <c r="K27" s="16"/>
      <c r="L27" s="17"/>
      <c r="M27" s="17"/>
      <c r="N27" s="18"/>
    </row>
    <row r="28" spans="1:14" ht="18.75" customHeight="1">
      <c r="A28" s="5" t="s">
        <v>33</v>
      </c>
      <c r="B28" s="5" t="s">
        <v>57</v>
      </c>
      <c r="C28" s="12" t="s">
        <v>59</v>
      </c>
      <c r="D28" s="12"/>
      <c r="E28" s="27">
        <v>1</v>
      </c>
      <c r="F28" s="13"/>
      <c r="G28" s="27">
        <v>1</v>
      </c>
      <c r="H28" s="13"/>
      <c r="I28" s="5">
        <v>3</v>
      </c>
      <c r="J28" s="5">
        <v>3</v>
      </c>
      <c r="K28" s="16"/>
      <c r="L28" s="17"/>
      <c r="M28" s="17"/>
      <c r="N28" s="18"/>
    </row>
    <row r="29" spans="1:14" ht="24.75" customHeight="1">
      <c r="A29" s="5" t="s">
        <v>33</v>
      </c>
      <c r="B29" s="5" t="s">
        <v>60</v>
      </c>
      <c r="C29" s="12" t="s">
        <v>61</v>
      </c>
      <c r="D29" s="12"/>
      <c r="E29" s="13" t="s">
        <v>62</v>
      </c>
      <c r="F29" s="13"/>
      <c r="G29" s="25">
        <v>44012</v>
      </c>
      <c r="H29" s="26"/>
      <c r="I29" s="5">
        <v>3</v>
      </c>
      <c r="J29" s="5">
        <v>3</v>
      </c>
      <c r="K29" s="16"/>
      <c r="L29" s="17"/>
      <c r="M29" s="17"/>
      <c r="N29" s="18"/>
    </row>
    <row r="30" spans="1:14" ht="24.75" customHeight="1">
      <c r="A30" s="5" t="s">
        <v>33</v>
      </c>
      <c r="B30" s="5" t="s">
        <v>60</v>
      </c>
      <c r="C30" s="12" t="s">
        <v>63</v>
      </c>
      <c r="D30" s="12"/>
      <c r="E30" s="13" t="s">
        <v>64</v>
      </c>
      <c r="F30" s="13"/>
      <c r="G30" s="28">
        <v>44166</v>
      </c>
      <c r="H30" s="15"/>
      <c r="I30" s="5">
        <v>2</v>
      </c>
      <c r="J30" s="5">
        <v>2</v>
      </c>
      <c r="K30" s="16"/>
      <c r="L30" s="17"/>
      <c r="M30" s="17"/>
      <c r="N30" s="18"/>
    </row>
    <row r="31" spans="1:14" ht="39.75" customHeight="1">
      <c r="A31" s="5" t="s">
        <v>65</v>
      </c>
      <c r="B31" s="5" t="s">
        <v>66</v>
      </c>
      <c r="C31" s="12" t="s">
        <v>67</v>
      </c>
      <c r="D31" s="12"/>
      <c r="E31" s="13" t="s">
        <v>68</v>
      </c>
      <c r="F31" s="13"/>
      <c r="G31" s="13" t="s">
        <v>69</v>
      </c>
      <c r="H31" s="13"/>
      <c r="I31" s="5">
        <v>15</v>
      </c>
      <c r="J31" s="5">
        <v>15</v>
      </c>
      <c r="K31" s="16"/>
      <c r="L31" s="17"/>
      <c r="M31" s="17"/>
      <c r="N31" s="18"/>
    </row>
    <row r="32" spans="1:14" ht="30" customHeight="1">
      <c r="A32" s="5" t="s">
        <v>65</v>
      </c>
      <c r="B32" s="5" t="s">
        <v>70</v>
      </c>
      <c r="C32" s="12" t="s">
        <v>71</v>
      </c>
      <c r="D32" s="12"/>
      <c r="E32" s="13" t="s">
        <v>72</v>
      </c>
      <c r="F32" s="13"/>
      <c r="G32" s="13" t="s">
        <v>69</v>
      </c>
      <c r="H32" s="13"/>
      <c r="I32" s="5">
        <v>15</v>
      </c>
      <c r="J32" s="5">
        <v>15</v>
      </c>
      <c r="K32" s="16"/>
      <c r="L32" s="17"/>
      <c r="M32" s="17"/>
      <c r="N32" s="18"/>
    </row>
    <row r="33" spans="1:14" ht="24" customHeight="1">
      <c r="A33" s="5" t="s">
        <v>73</v>
      </c>
      <c r="B33" s="5" t="s">
        <v>74</v>
      </c>
      <c r="C33" s="12" t="s">
        <v>75</v>
      </c>
      <c r="D33" s="12"/>
      <c r="E33" s="13" t="s">
        <v>76</v>
      </c>
      <c r="F33" s="13"/>
      <c r="G33" s="14">
        <v>0.99</v>
      </c>
      <c r="H33" s="15"/>
      <c r="I33" s="5">
        <v>5</v>
      </c>
      <c r="J33" s="5">
        <v>5</v>
      </c>
      <c r="K33" s="16"/>
      <c r="L33" s="17"/>
      <c r="M33" s="17"/>
      <c r="N33" s="18"/>
    </row>
    <row r="34" spans="1:14" ht="18.75" customHeight="1">
      <c r="A34" s="5" t="s">
        <v>73</v>
      </c>
      <c r="B34" s="5" t="s">
        <v>77</v>
      </c>
      <c r="C34" s="12" t="s">
        <v>78</v>
      </c>
      <c r="D34" s="12"/>
      <c r="E34" s="13" t="s">
        <v>76</v>
      </c>
      <c r="F34" s="13"/>
      <c r="G34" s="14">
        <v>0.99</v>
      </c>
      <c r="H34" s="15"/>
      <c r="I34" s="5">
        <v>5</v>
      </c>
      <c r="J34" s="5">
        <v>5</v>
      </c>
      <c r="K34" s="16"/>
      <c r="L34" s="17"/>
      <c r="M34" s="17"/>
      <c r="N34" s="18"/>
    </row>
    <row r="35" spans="1:14">
      <c r="A35" s="6" t="s">
        <v>79</v>
      </c>
      <c r="B35" s="6" t="s">
        <v>79</v>
      </c>
      <c r="C35" s="12"/>
      <c r="D35" s="12"/>
      <c r="E35" s="13"/>
      <c r="F35" s="13"/>
      <c r="G35" s="13"/>
      <c r="H35" s="13"/>
      <c r="I35" s="5"/>
      <c r="J35" s="5"/>
      <c r="K35" s="16"/>
      <c r="L35" s="17"/>
      <c r="M35" s="17"/>
      <c r="N35" s="18"/>
    </row>
    <row r="36" spans="1:14" ht="18" customHeight="1">
      <c r="A36" s="19" t="s">
        <v>80</v>
      </c>
      <c r="B36" s="20"/>
      <c r="C36" s="20"/>
      <c r="D36" s="20"/>
      <c r="E36" s="20"/>
      <c r="F36" s="20"/>
      <c r="G36" s="20"/>
      <c r="H36" s="21"/>
      <c r="I36" s="8">
        <v>100</v>
      </c>
      <c r="J36" s="9">
        <v>100</v>
      </c>
      <c r="K36" s="22" t="str">
        <f>IF(J36&gt;=90,"优秀",IF(J36&gt;=80,"良好",IF(J36&gt;=70,"一般",IF(J36=0,"自动评级","较差"))))</f>
        <v>优秀</v>
      </c>
      <c r="L36" s="23"/>
      <c r="M36" s="23"/>
      <c r="N36" s="24"/>
    </row>
    <row r="37" spans="1:14" ht="56.1" customHeight="1">
      <c r="A37" s="6" t="s">
        <v>81</v>
      </c>
      <c r="B37" s="10" t="s">
        <v>82</v>
      </c>
      <c r="C37" s="11"/>
      <c r="D37" s="11"/>
      <c r="E37" s="11"/>
      <c r="F37" s="11"/>
      <c r="G37" s="10" t="s">
        <v>83</v>
      </c>
      <c r="H37" s="11"/>
      <c r="I37" s="11"/>
      <c r="J37" s="11"/>
      <c r="K37" s="11"/>
      <c r="L37" s="11"/>
      <c r="M37" s="11"/>
      <c r="N37" s="11"/>
    </row>
  </sheetData>
  <mergeCells count="160">
    <mergeCell ref="A1:N1"/>
    <mergeCell ref="A2:N2"/>
    <mergeCell ref="A3:B3"/>
    <mergeCell ref="C3:E3"/>
    <mergeCell ref="F3:I3"/>
    <mergeCell ref="J3:N3"/>
    <mergeCell ref="A4:B4"/>
    <mergeCell ref="C4:N4"/>
    <mergeCell ref="A5:B5"/>
    <mergeCell ref="C5:F5"/>
    <mergeCell ref="G5:H5"/>
    <mergeCell ref="I5:N5"/>
    <mergeCell ref="L6:M6"/>
    <mergeCell ref="A7:B7"/>
    <mergeCell ref="D7:F7"/>
    <mergeCell ref="G7:I7"/>
    <mergeCell ref="J7:K7"/>
    <mergeCell ref="L7:M7"/>
    <mergeCell ref="A6:B6"/>
    <mergeCell ref="D6:F6"/>
    <mergeCell ref="G6:I6"/>
    <mergeCell ref="J6:K6"/>
    <mergeCell ref="A10:B10"/>
    <mergeCell ref="D10:F10"/>
    <mergeCell ref="G10:I10"/>
    <mergeCell ref="J10:K10"/>
    <mergeCell ref="L10:M10"/>
    <mergeCell ref="B11:F11"/>
    <mergeCell ref="G11:N11"/>
    <mergeCell ref="J8:K8"/>
    <mergeCell ref="L8:M8"/>
    <mergeCell ref="A9:B9"/>
    <mergeCell ref="D9:F9"/>
    <mergeCell ref="G9:I9"/>
    <mergeCell ref="J9:K9"/>
    <mergeCell ref="L9:M9"/>
    <mergeCell ref="A8:B8"/>
    <mergeCell ref="D8:F8"/>
    <mergeCell ref="G8:I8"/>
    <mergeCell ref="B12:F12"/>
    <mergeCell ref="G12:N12"/>
    <mergeCell ref="A11:A12"/>
    <mergeCell ref="C14:D14"/>
    <mergeCell ref="E14:F14"/>
    <mergeCell ref="G14:H14"/>
    <mergeCell ref="K14:L14"/>
    <mergeCell ref="C13:D13"/>
    <mergeCell ref="E13:F13"/>
    <mergeCell ref="G13:H13"/>
    <mergeCell ref="K13:N13"/>
    <mergeCell ref="M15:N15"/>
    <mergeCell ref="C16:D16"/>
    <mergeCell ref="E16:F16"/>
    <mergeCell ref="G16:H16"/>
    <mergeCell ref="K16:L16"/>
    <mergeCell ref="M16:N16"/>
    <mergeCell ref="C15:D15"/>
    <mergeCell ref="E15:F15"/>
    <mergeCell ref="M14:N14"/>
    <mergeCell ref="G15:H15"/>
    <mergeCell ref="K15:L15"/>
    <mergeCell ref="M17:N17"/>
    <mergeCell ref="C18:D18"/>
    <mergeCell ref="E18:F18"/>
    <mergeCell ref="G18:H18"/>
    <mergeCell ref="K18:L18"/>
    <mergeCell ref="M18:N18"/>
    <mergeCell ref="C17:D17"/>
    <mergeCell ref="E17:F17"/>
    <mergeCell ref="G17:H17"/>
    <mergeCell ref="K17:L17"/>
    <mergeCell ref="M19:N19"/>
    <mergeCell ref="C20:D20"/>
    <mergeCell ref="E20:F20"/>
    <mergeCell ref="G20:H20"/>
    <mergeCell ref="K20:L20"/>
    <mergeCell ref="M20:N20"/>
    <mergeCell ref="C19:D19"/>
    <mergeCell ref="E19:F19"/>
    <mergeCell ref="G19:H19"/>
    <mergeCell ref="K19:L19"/>
    <mergeCell ref="M21:N21"/>
    <mergeCell ref="C22:D22"/>
    <mergeCell ref="E22:F22"/>
    <mergeCell ref="G22:H22"/>
    <mergeCell ref="K22:L22"/>
    <mergeCell ref="M22:N22"/>
    <mergeCell ref="C21:D21"/>
    <mergeCell ref="E21:F21"/>
    <mergeCell ref="G21:H21"/>
    <mergeCell ref="K21:L21"/>
    <mergeCell ref="M23:N23"/>
    <mergeCell ref="C24:D24"/>
    <mergeCell ref="E24:F24"/>
    <mergeCell ref="G24:H24"/>
    <mergeCell ref="K24:L24"/>
    <mergeCell ref="M24:N24"/>
    <mergeCell ref="C23:D23"/>
    <mergeCell ref="E23:F23"/>
    <mergeCell ref="G23:H23"/>
    <mergeCell ref="K23:L23"/>
    <mergeCell ref="M25:N25"/>
    <mergeCell ref="C26:D26"/>
    <mergeCell ref="E26:F26"/>
    <mergeCell ref="G26:H26"/>
    <mergeCell ref="K26:L26"/>
    <mergeCell ref="M26:N26"/>
    <mergeCell ref="C25:D25"/>
    <mergeCell ref="E25:F25"/>
    <mergeCell ref="G25:H25"/>
    <mergeCell ref="K25:L25"/>
    <mergeCell ref="M27:N27"/>
    <mergeCell ref="C28:D28"/>
    <mergeCell ref="E28:F28"/>
    <mergeCell ref="G28:H28"/>
    <mergeCell ref="K28:L28"/>
    <mergeCell ref="M28:N28"/>
    <mergeCell ref="C27:D27"/>
    <mergeCell ref="E27:F27"/>
    <mergeCell ref="M29:N29"/>
    <mergeCell ref="C30:D30"/>
    <mergeCell ref="E30:F30"/>
    <mergeCell ref="G30:H30"/>
    <mergeCell ref="K30:L30"/>
    <mergeCell ref="M30:N30"/>
    <mergeCell ref="C29:D29"/>
    <mergeCell ref="E29:F29"/>
    <mergeCell ref="G29:H29"/>
    <mergeCell ref="K29:L29"/>
    <mergeCell ref="C31:D31"/>
    <mergeCell ref="E31:F31"/>
    <mergeCell ref="G31:H31"/>
    <mergeCell ref="G27:H27"/>
    <mergeCell ref="K27:L27"/>
    <mergeCell ref="E33:F33"/>
    <mergeCell ref="K35:L35"/>
    <mergeCell ref="G33:H33"/>
    <mergeCell ref="C32:D32"/>
    <mergeCell ref="E32:F32"/>
    <mergeCell ref="G32:H32"/>
    <mergeCell ref="M33:N33"/>
    <mergeCell ref="C35:D35"/>
    <mergeCell ref="A36:H36"/>
    <mergeCell ref="K36:N36"/>
    <mergeCell ref="M31:N31"/>
    <mergeCell ref="M32:N32"/>
    <mergeCell ref="K33:L33"/>
    <mergeCell ref="K31:L31"/>
    <mergeCell ref="K32:L32"/>
    <mergeCell ref="C33:D33"/>
    <mergeCell ref="B37:F37"/>
    <mergeCell ref="G37:N37"/>
    <mergeCell ref="C34:D34"/>
    <mergeCell ref="E34:F34"/>
    <mergeCell ref="G34:H34"/>
    <mergeCell ref="K34:L34"/>
    <mergeCell ref="M34:N34"/>
    <mergeCell ref="M35:N35"/>
    <mergeCell ref="E35:F35"/>
    <mergeCell ref="G35:H35"/>
  </mergeCells>
  <phoneticPr fontId="8" type="noConversion"/>
  <dataValidations count="4">
    <dataValidation type="list" allowBlank="1" showInputMessage="1" showErrorMessage="1" sqref="B14:B34">
      <formula1>"数量指标,质量指标,时效指标,成本指标,经济效益,社会效益,生态效益,可持续影响,受益对象,服务对象,社会公众"</formula1>
    </dataValidation>
    <dataValidation type="list" allowBlank="1" showInputMessage="1" showErrorMessage="1" sqref="A14:A34">
      <formula1>"产出指标,效益指标,满意度指标"</formula1>
    </dataValidation>
    <dataValidation type="list" allowBlank="1" showInputMessage="1" showErrorMessage="1" sqref="K14:L35">
      <formula1>"政策变动,客观条件,项目执行,预算编制,目标设置,其他原因"</formula1>
    </dataValidation>
    <dataValidation type="list" allowBlank="1" showInputMessage="1" showErrorMessage="1" sqref="M14:N35">
      <formula1>"收回资金,控制拨款,调整预算,完善政策,调整目标,加强管理,其他措施"</formula1>
    </dataValidation>
  </dataValidations>
  <pageMargins left="0.22" right="0.25" top="0.66" bottom="0.54" header="0.5" footer="0.44"/>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dimension ref="A1:N29"/>
  <sheetViews>
    <sheetView topLeftCell="A4" workbookViewId="0">
      <pane ySplit="4" topLeftCell="A14" activePane="bottomLeft" state="frozenSplit"/>
      <selection pane="bottomLeft" activeCell="R10" sqref="R10"/>
    </sheetView>
  </sheetViews>
  <sheetFormatPr defaultColWidth="9" defaultRowHeight="13.5"/>
  <cols>
    <col min="1" max="1" width="10.375" customWidth="1"/>
    <col min="2" max="2" width="10.25" customWidth="1"/>
    <col min="3" max="3" width="15.625" customWidth="1"/>
    <col min="4" max="8" width="5.625" customWidth="1"/>
    <col min="9" max="9" width="8" customWidth="1"/>
    <col min="10" max="10" width="8.625" customWidth="1"/>
    <col min="11" max="11" width="4" customWidth="1"/>
    <col min="12" max="12" width="2.875" customWidth="1"/>
    <col min="13" max="13" width="3.625" customWidth="1"/>
    <col min="14" max="14" width="7.25" customWidth="1"/>
  </cols>
  <sheetData>
    <row r="1" spans="1:14" ht="27">
      <c r="A1" s="48" t="s">
        <v>0</v>
      </c>
      <c r="B1" s="48"/>
      <c r="C1" s="48"/>
      <c r="D1" s="48"/>
      <c r="E1" s="48"/>
      <c r="F1" s="48"/>
      <c r="G1" s="48"/>
      <c r="H1" s="48"/>
      <c r="I1" s="48"/>
      <c r="J1" s="48"/>
      <c r="K1" s="48"/>
      <c r="L1" s="48"/>
      <c r="M1" s="48"/>
      <c r="N1" s="48"/>
    </row>
    <row r="2" spans="1:14" ht="15.95" customHeight="1">
      <c r="A2" s="49" t="s">
        <v>1</v>
      </c>
      <c r="B2" s="49"/>
      <c r="C2" s="49"/>
      <c r="D2" s="49"/>
      <c r="E2" s="49"/>
      <c r="F2" s="49"/>
      <c r="G2" s="49"/>
      <c r="H2" s="49"/>
      <c r="I2" s="49"/>
      <c r="J2" s="49"/>
      <c r="K2" s="49"/>
      <c r="L2" s="49"/>
      <c r="M2" s="49"/>
      <c r="N2" s="49"/>
    </row>
    <row r="3" spans="1:14" ht="24" customHeight="1">
      <c r="A3" s="50" t="s">
        <v>2</v>
      </c>
      <c r="B3" s="50"/>
      <c r="C3" s="51" t="s">
        <v>3</v>
      </c>
      <c r="D3" s="51"/>
      <c r="E3" s="51"/>
      <c r="F3" s="51" t="s">
        <v>4</v>
      </c>
      <c r="G3" s="51"/>
      <c r="H3" s="51"/>
      <c r="I3" s="51"/>
      <c r="J3" s="51" t="s">
        <v>5</v>
      </c>
      <c r="K3" s="51"/>
      <c r="L3" s="51"/>
      <c r="M3" s="51"/>
      <c r="N3" s="51"/>
    </row>
    <row r="4" spans="1:14" ht="24" customHeight="1">
      <c r="A4" s="44" t="s">
        <v>6</v>
      </c>
      <c r="B4" s="44"/>
      <c r="C4" s="45" t="s">
        <v>7</v>
      </c>
      <c r="D4" s="45"/>
      <c r="E4" s="45"/>
      <c r="F4" s="45"/>
      <c r="G4" s="45"/>
      <c r="H4" s="45"/>
      <c r="I4" s="45"/>
      <c r="J4" s="45"/>
      <c r="K4" s="45"/>
      <c r="L4" s="45"/>
      <c r="M4" s="45"/>
      <c r="N4" s="45"/>
    </row>
    <row r="5" spans="1:14" ht="24" customHeight="1">
      <c r="A5" s="29" t="s">
        <v>8</v>
      </c>
      <c r="B5" s="44"/>
      <c r="C5" s="29" t="s">
        <v>9</v>
      </c>
      <c r="D5" s="29"/>
      <c r="E5" s="29"/>
      <c r="F5" s="29"/>
      <c r="G5" s="29" t="s">
        <v>10</v>
      </c>
      <c r="H5" s="29"/>
      <c r="I5" s="29" t="s">
        <v>11</v>
      </c>
      <c r="J5" s="29"/>
      <c r="K5" s="29"/>
      <c r="L5" s="29"/>
      <c r="M5" s="29"/>
      <c r="N5" s="29"/>
    </row>
    <row r="6" spans="1:14" ht="24" customHeight="1">
      <c r="A6" s="29" t="s">
        <v>12</v>
      </c>
      <c r="B6" s="29"/>
      <c r="C6" s="1" t="s">
        <v>13</v>
      </c>
      <c r="D6" s="44" t="s">
        <v>14</v>
      </c>
      <c r="E6" s="44"/>
      <c r="F6" s="44"/>
      <c r="G6" s="44" t="s">
        <v>15</v>
      </c>
      <c r="H6" s="44"/>
      <c r="I6" s="44"/>
      <c r="J6" s="44" t="s">
        <v>16</v>
      </c>
      <c r="K6" s="44"/>
      <c r="L6" s="37" t="s">
        <v>17</v>
      </c>
      <c r="M6" s="38"/>
      <c r="N6" s="1" t="s">
        <v>18</v>
      </c>
    </row>
    <row r="7" spans="1:14" ht="18" customHeight="1">
      <c r="A7" s="45" t="s">
        <v>19</v>
      </c>
      <c r="B7" s="45"/>
      <c r="C7" s="3">
        <v>36293</v>
      </c>
      <c r="D7" s="41">
        <v>36293</v>
      </c>
      <c r="E7" s="42"/>
      <c r="F7" s="43"/>
      <c r="G7" s="41">
        <v>36293</v>
      </c>
      <c r="H7" s="42"/>
      <c r="I7" s="43"/>
      <c r="J7" s="36">
        <f>IF(G7=0,0,G7/D7)</f>
        <v>1</v>
      </c>
      <c r="K7" s="36"/>
      <c r="L7" s="46">
        <v>10</v>
      </c>
      <c r="M7" s="47"/>
      <c r="N7" s="7">
        <f>10*J7</f>
        <v>10</v>
      </c>
    </row>
    <row r="8" spans="1:14" ht="18" customHeight="1">
      <c r="A8" s="39" t="s">
        <v>20</v>
      </c>
      <c r="B8" s="39"/>
      <c r="C8" s="3">
        <v>36293</v>
      </c>
      <c r="D8" s="41">
        <v>36293</v>
      </c>
      <c r="E8" s="42"/>
      <c r="F8" s="43"/>
      <c r="G8" s="41">
        <v>36293</v>
      </c>
      <c r="H8" s="42"/>
      <c r="I8" s="43"/>
      <c r="J8" s="36">
        <f>IF(G8=0,0,G8/D8)</f>
        <v>1</v>
      </c>
      <c r="K8" s="36"/>
      <c r="L8" s="37" t="s">
        <v>21</v>
      </c>
      <c r="M8" s="38"/>
      <c r="N8" s="1" t="s">
        <v>21</v>
      </c>
    </row>
    <row r="9" spans="1:14" ht="18" customHeight="1">
      <c r="A9" s="39" t="s">
        <v>22</v>
      </c>
      <c r="B9" s="39"/>
      <c r="C9" s="4"/>
      <c r="D9" s="40"/>
      <c r="E9" s="40"/>
      <c r="F9" s="40"/>
      <c r="G9" s="40"/>
      <c r="H9" s="40"/>
      <c r="I9" s="40"/>
      <c r="J9" s="36">
        <f>IF(G9=0,0,G9/D9)</f>
        <v>0</v>
      </c>
      <c r="K9" s="36"/>
      <c r="L9" s="37" t="s">
        <v>21</v>
      </c>
      <c r="M9" s="38"/>
      <c r="N9" s="1" t="s">
        <v>21</v>
      </c>
    </row>
    <row r="10" spans="1:14" ht="18" customHeight="1">
      <c r="A10" s="39" t="s">
        <v>23</v>
      </c>
      <c r="B10" s="39"/>
      <c r="C10" s="4"/>
      <c r="D10" s="40"/>
      <c r="E10" s="40"/>
      <c r="F10" s="40"/>
      <c r="G10" s="40"/>
      <c r="H10" s="40"/>
      <c r="I10" s="40"/>
      <c r="J10" s="36">
        <f>IF(G10=0,0,G10/D10)</f>
        <v>0</v>
      </c>
      <c r="K10" s="36"/>
      <c r="L10" s="37" t="s">
        <v>21</v>
      </c>
      <c r="M10" s="38"/>
      <c r="N10" s="1" t="s">
        <v>21</v>
      </c>
    </row>
    <row r="11" spans="1:14" ht="18" customHeight="1">
      <c r="A11" s="29" t="s">
        <v>24</v>
      </c>
      <c r="B11" s="29" t="s">
        <v>25</v>
      </c>
      <c r="C11" s="29"/>
      <c r="D11" s="29"/>
      <c r="E11" s="29"/>
      <c r="F11" s="29"/>
      <c r="G11" s="44" t="s">
        <v>26</v>
      </c>
      <c r="H11" s="44"/>
      <c r="I11" s="44"/>
      <c r="J11" s="44"/>
      <c r="K11" s="44"/>
      <c r="L11" s="44"/>
      <c r="M11" s="44"/>
      <c r="N11" s="44"/>
    </row>
    <row r="12" spans="1:14" ht="206.25" customHeight="1">
      <c r="A12" s="29"/>
      <c r="B12" s="52" t="s">
        <v>84</v>
      </c>
      <c r="C12" s="53"/>
      <c r="D12" s="53"/>
      <c r="E12" s="53"/>
      <c r="F12" s="54"/>
      <c r="G12" s="16" t="s">
        <v>85</v>
      </c>
      <c r="H12" s="17"/>
      <c r="I12" s="17"/>
      <c r="J12" s="17"/>
      <c r="K12" s="17"/>
      <c r="L12" s="17"/>
      <c r="M12" s="17"/>
      <c r="N12" s="18"/>
    </row>
    <row r="13" spans="1:14" ht="27.95" customHeight="1">
      <c r="A13" s="2" t="s">
        <v>27</v>
      </c>
      <c r="B13" s="2" t="s">
        <v>28</v>
      </c>
      <c r="C13" s="29" t="s">
        <v>29</v>
      </c>
      <c r="D13" s="29"/>
      <c r="E13" s="29" t="s">
        <v>30</v>
      </c>
      <c r="F13" s="29"/>
      <c r="G13" s="29" t="s">
        <v>31</v>
      </c>
      <c r="H13" s="29"/>
      <c r="I13" s="2" t="s">
        <v>17</v>
      </c>
      <c r="J13" s="1" t="s">
        <v>18</v>
      </c>
      <c r="K13" s="29" t="s">
        <v>32</v>
      </c>
      <c r="L13" s="29"/>
      <c r="M13" s="29"/>
      <c r="N13" s="29"/>
    </row>
    <row r="14" spans="1:14" ht="33" customHeight="1">
      <c r="A14" s="5" t="s">
        <v>33</v>
      </c>
      <c r="B14" s="5" t="s">
        <v>34</v>
      </c>
      <c r="C14" s="12" t="s">
        <v>86</v>
      </c>
      <c r="D14" s="12"/>
      <c r="E14" s="13" t="s">
        <v>87</v>
      </c>
      <c r="F14" s="13"/>
      <c r="G14" s="13" t="s">
        <v>88</v>
      </c>
      <c r="H14" s="13"/>
      <c r="I14" s="5">
        <v>10</v>
      </c>
      <c r="J14" s="5">
        <v>10</v>
      </c>
      <c r="K14" s="16"/>
      <c r="L14" s="17"/>
      <c r="M14" s="17"/>
      <c r="N14" s="18"/>
    </row>
    <row r="15" spans="1:14" ht="30" customHeight="1">
      <c r="A15" s="5" t="s">
        <v>33</v>
      </c>
      <c r="B15" s="5" t="s">
        <v>34</v>
      </c>
      <c r="C15" s="12" t="s">
        <v>86</v>
      </c>
      <c r="D15" s="12"/>
      <c r="E15" s="13" t="s">
        <v>89</v>
      </c>
      <c r="F15" s="13"/>
      <c r="G15" s="13" t="s">
        <v>89</v>
      </c>
      <c r="H15" s="13"/>
      <c r="I15" s="5">
        <v>5</v>
      </c>
      <c r="J15" s="5">
        <v>5</v>
      </c>
      <c r="K15" s="16"/>
      <c r="L15" s="17"/>
      <c r="M15" s="17"/>
      <c r="N15" s="18"/>
    </row>
    <row r="16" spans="1:14" ht="18" customHeight="1">
      <c r="A16" s="5" t="s">
        <v>33</v>
      </c>
      <c r="B16" s="5" t="s">
        <v>57</v>
      </c>
      <c r="C16" s="12" t="s">
        <v>58</v>
      </c>
      <c r="D16" s="12"/>
      <c r="E16" s="27">
        <v>1</v>
      </c>
      <c r="F16" s="13"/>
      <c r="G16" s="27">
        <v>1</v>
      </c>
      <c r="H16" s="13"/>
      <c r="I16" s="5">
        <v>5</v>
      </c>
      <c r="J16" s="5">
        <v>5</v>
      </c>
      <c r="K16" s="16"/>
      <c r="L16" s="17"/>
      <c r="M16" s="17"/>
      <c r="N16" s="18"/>
    </row>
    <row r="17" spans="1:14" ht="18" customHeight="1">
      <c r="A17" s="5" t="s">
        <v>33</v>
      </c>
      <c r="B17" s="5" t="s">
        <v>57</v>
      </c>
      <c r="C17" s="12" t="s">
        <v>59</v>
      </c>
      <c r="D17" s="12"/>
      <c r="E17" s="27">
        <v>1</v>
      </c>
      <c r="F17" s="13"/>
      <c r="G17" s="27">
        <v>1</v>
      </c>
      <c r="H17" s="13"/>
      <c r="I17" s="5">
        <v>5</v>
      </c>
      <c r="J17" s="5">
        <v>5</v>
      </c>
      <c r="K17" s="16"/>
      <c r="L17" s="17"/>
      <c r="M17" s="17"/>
      <c r="N17" s="18"/>
    </row>
    <row r="18" spans="1:14" ht="27" customHeight="1">
      <c r="A18" s="5" t="s">
        <v>33</v>
      </c>
      <c r="B18" s="5" t="s">
        <v>60</v>
      </c>
      <c r="C18" s="12" t="s">
        <v>61</v>
      </c>
      <c r="D18" s="12"/>
      <c r="E18" s="13" t="s">
        <v>90</v>
      </c>
      <c r="F18" s="13"/>
      <c r="G18" s="13" t="s">
        <v>91</v>
      </c>
      <c r="H18" s="13"/>
      <c r="I18" s="5">
        <v>5</v>
      </c>
      <c r="J18" s="5">
        <v>5</v>
      </c>
      <c r="K18" s="16"/>
      <c r="L18" s="17"/>
      <c r="M18" s="17"/>
      <c r="N18" s="18"/>
    </row>
    <row r="19" spans="1:14" ht="30" customHeight="1">
      <c r="A19" s="5" t="s">
        <v>33</v>
      </c>
      <c r="B19" s="5" t="s">
        <v>60</v>
      </c>
      <c r="C19" s="12" t="s">
        <v>63</v>
      </c>
      <c r="D19" s="12"/>
      <c r="E19" s="13" t="s">
        <v>64</v>
      </c>
      <c r="F19" s="13"/>
      <c r="G19" s="13" t="s">
        <v>92</v>
      </c>
      <c r="H19" s="13"/>
      <c r="I19" s="5">
        <v>5</v>
      </c>
      <c r="J19" s="5">
        <v>5</v>
      </c>
      <c r="K19" s="16"/>
      <c r="L19" s="17"/>
      <c r="M19" s="17"/>
      <c r="N19" s="18"/>
    </row>
    <row r="20" spans="1:14" ht="25.15" customHeight="1">
      <c r="A20" s="5" t="s">
        <v>33</v>
      </c>
      <c r="B20" s="5" t="s">
        <v>93</v>
      </c>
      <c r="C20" s="12" t="s">
        <v>94</v>
      </c>
      <c r="D20" s="12"/>
      <c r="E20" s="13">
        <v>36293</v>
      </c>
      <c r="F20" s="13"/>
      <c r="G20" s="15">
        <v>36293</v>
      </c>
      <c r="H20" s="15"/>
      <c r="I20" s="5">
        <v>10</v>
      </c>
      <c r="J20" s="5">
        <v>10</v>
      </c>
      <c r="K20" s="16"/>
      <c r="L20" s="17"/>
      <c r="M20" s="17"/>
      <c r="N20" s="18"/>
    </row>
    <row r="21" spans="1:14" ht="25.15" customHeight="1">
      <c r="A21" s="5" t="s">
        <v>33</v>
      </c>
      <c r="B21" s="5" t="s">
        <v>93</v>
      </c>
      <c r="C21" s="12" t="s">
        <v>94</v>
      </c>
      <c r="D21" s="12"/>
      <c r="E21" s="13">
        <v>36293</v>
      </c>
      <c r="F21" s="13"/>
      <c r="G21" s="15">
        <v>36293</v>
      </c>
      <c r="H21" s="15"/>
      <c r="I21" s="5">
        <v>10</v>
      </c>
      <c r="J21" s="5">
        <v>10</v>
      </c>
      <c r="K21" s="16"/>
      <c r="L21" s="17"/>
      <c r="M21" s="17"/>
      <c r="N21" s="18"/>
    </row>
    <row r="22" spans="1:14" ht="39.75" customHeight="1">
      <c r="A22" s="5" t="s">
        <v>65</v>
      </c>
      <c r="B22" s="5" t="s">
        <v>66</v>
      </c>
      <c r="C22" s="12" t="s">
        <v>86</v>
      </c>
      <c r="D22" s="12"/>
      <c r="E22" s="13" t="s">
        <v>68</v>
      </c>
      <c r="F22" s="13"/>
      <c r="G22" s="13" t="s">
        <v>86</v>
      </c>
      <c r="H22" s="13"/>
      <c r="I22" s="5">
        <v>10</v>
      </c>
      <c r="J22" s="5">
        <v>10</v>
      </c>
      <c r="K22" s="16"/>
      <c r="L22" s="17"/>
      <c r="M22" s="17"/>
      <c r="N22" s="18"/>
    </row>
    <row r="23" spans="1:14" ht="30" customHeight="1">
      <c r="A23" s="5" t="s">
        <v>65</v>
      </c>
      <c r="B23" s="5" t="s">
        <v>70</v>
      </c>
      <c r="C23" s="12" t="s">
        <v>86</v>
      </c>
      <c r="D23" s="12"/>
      <c r="E23" s="13"/>
      <c r="F23" s="13"/>
      <c r="G23" s="13"/>
      <c r="H23" s="13"/>
      <c r="I23" s="5">
        <v>10</v>
      </c>
      <c r="J23" s="5">
        <v>10</v>
      </c>
      <c r="K23" s="16"/>
      <c r="L23" s="17"/>
      <c r="M23" s="17"/>
      <c r="N23" s="18"/>
    </row>
    <row r="24" spans="1:14" ht="18.75" customHeight="1">
      <c r="A24" s="5" t="s">
        <v>73</v>
      </c>
      <c r="B24" s="5" t="s">
        <v>74</v>
      </c>
      <c r="C24" s="12" t="s">
        <v>75</v>
      </c>
      <c r="D24" s="12"/>
      <c r="E24" s="13" t="s">
        <v>76</v>
      </c>
      <c r="F24" s="13"/>
      <c r="G24" s="13" t="s">
        <v>76</v>
      </c>
      <c r="H24" s="13"/>
      <c r="I24" s="5">
        <v>5</v>
      </c>
      <c r="J24" s="5">
        <v>5</v>
      </c>
      <c r="K24" s="16"/>
      <c r="L24" s="17"/>
      <c r="M24" s="17"/>
      <c r="N24" s="18"/>
    </row>
    <row r="25" spans="1:14" ht="18.75" customHeight="1">
      <c r="A25" s="5" t="s">
        <v>73</v>
      </c>
      <c r="B25" s="5" t="s">
        <v>77</v>
      </c>
      <c r="C25" s="12" t="s">
        <v>78</v>
      </c>
      <c r="D25" s="12"/>
      <c r="E25" s="13" t="s">
        <v>76</v>
      </c>
      <c r="F25" s="13"/>
      <c r="G25" s="13" t="s">
        <v>76</v>
      </c>
      <c r="H25" s="13"/>
      <c r="I25" s="5">
        <v>5</v>
      </c>
      <c r="J25" s="5">
        <v>5</v>
      </c>
      <c r="K25" s="16"/>
      <c r="L25" s="17"/>
      <c r="M25" s="17"/>
      <c r="N25" s="18"/>
    </row>
    <row r="26" spans="1:14" ht="18.75" customHeight="1">
      <c r="A26" s="5" t="s">
        <v>73</v>
      </c>
      <c r="B26" s="5" t="s">
        <v>95</v>
      </c>
      <c r="C26" s="12" t="s">
        <v>96</v>
      </c>
      <c r="D26" s="12"/>
      <c r="E26" s="13" t="s">
        <v>76</v>
      </c>
      <c r="F26" s="13"/>
      <c r="G26" s="13" t="s">
        <v>76</v>
      </c>
      <c r="H26" s="13"/>
      <c r="I26" s="5">
        <v>5</v>
      </c>
      <c r="J26" s="5">
        <v>5</v>
      </c>
      <c r="K26" s="16"/>
      <c r="L26" s="17"/>
      <c r="M26" s="17"/>
      <c r="N26" s="18"/>
    </row>
    <row r="27" spans="1:14">
      <c r="A27" s="6" t="s">
        <v>79</v>
      </c>
      <c r="B27" s="6" t="s">
        <v>79</v>
      </c>
      <c r="C27" s="12"/>
      <c r="D27" s="12"/>
      <c r="E27" s="13"/>
      <c r="F27" s="13"/>
      <c r="G27" s="13"/>
      <c r="H27" s="13"/>
      <c r="I27" s="5"/>
      <c r="J27" s="5"/>
      <c r="K27" s="16"/>
      <c r="L27" s="17"/>
      <c r="M27" s="17"/>
      <c r="N27" s="18"/>
    </row>
    <row r="28" spans="1:14" ht="18" customHeight="1">
      <c r="A28" s="19" t="s">
        <v>80</v>
      </c>
      <c r="B28" s="20"/>
      <c r="C28" s="20"/>
      <c r="D28" s="20"/>
      <c r="E28" s="20"/>
      <c r="F28" s="20"/>
      <c r="G28" s="20"/>
      <c r="H28" s="21"/>
      <c r="I28" s="8">
        <f>SUM(I14:I27)+10</f>
        <v>100</v>
      </c>
      <c r="J28" s="9">
        <f>SUM(J14:J27)+N7</f>
        <v>100</v>
      </c>
      <c r="K28" s="22" t="str">
        <f>IF(J28&gt;=90,"优秀",IF(J28&gt;=80,"良好",IF(J28&gt;=70,"一般",IF(J28=0,"自动评级","较差"))))</f>
        <v>优秀</v>
      </c>
      <c r="L28" s="23"/>
      <c r="M28" s="23"/>
      <c r="N28" s="24"/>
    </row>
    <row r="29" spans="1:14" ht="56.1" customHeight="1">
      <c r="A29" s="6" t="s">
        <v>81</v>
      </c>
      <c r="B29" s="10" t="s">
        <v>82</v>
      </c>
      <c r="C29" s="11"/>
      <c r="D29" s="11"/>
      <c r="E29" s="11"/>
      <c r="F29" s="11"/>
      <c r="G29" s="10" t="s">
        <v>83</v>
      </c>
      <c r="H29" s="11"/>
      <c r="I29" s="11"/>
      <c r="J29" s="11"/>
      <c r="K29" s="11"/>
      <c r="L29" s="11"/>
      <c r="M29" s="11"/>
      <c r="N29" s="11"/>
    </row>
  </sheetData>
  <mergeCells count="120">
    <mergeCell ref="A1:N1"/>
    <mergeCell ref="A2:N2"/>
    <mergeCell ref="A3:B3"/>
    <mergeCell ref="C3:E3"/>
    <mergeCell ref="F3:I3"/>
    <mergeCell ref="J3:N3"/>
    <mergeCell ref="A4:B4"/>
    <mergeCell ref="C4:N4"/>
    <mergeCell ref="A5:B5"/>
    <mergeCell ref="C5:F5"/>
    <mergeCell ref="G5:H5"/>
    <mergeCell ref="I5:N5"/>
    <mergeCell ref="L6:M6"/>
    <mergeCell ref="A7:B7"/>
    <mergeCell ref="D7:F7"/>
    <mergeCell ref="G7:I7"/>
    <mergeCell ref="J7:K7"/>
    <mergeCell ref="L7:M7"/>
    <mergeCell ref="A6:B6"/>
    <mergeCell ref="D6:F6"/>
    <mergeCell ref="G6:I6"/>
    <mergeCell ref="J6:K6"/>
    <mergeCell ref="A10:B10"/>
    <mergeCell ref="D10:F10"/>
    <mergeCell ref="G10:I10"/>
    <mergeCell ref="J10:K10"/>
    <mergeCell ref="L10:M10"/>
    <mergeCell ref="B11:F11"/>
    <mergeCell ref="G11:N11"/>
    <mergeCell ref="J8:K8"/>
    <mergeCell ref="L8:M8"/>
    <mergeCell ref="A9:B9"/>
    <mergeCell ref="D9:F9"/>
    <mergeCell ref="G9:I9"/>
    <mergeCell ref="J9:K9"/>
    <mergeCell ref="L9:M9"/>
    <mergeCell ref="A8:B8"/>
    <mergeCell ref="D8:F8"/>
    <mergeCell ref="G8:I8"/>
    <mergeCell ref="B12:F12"/>
    <mergeCell ref="G12:N12"/>
    <mergeCell ref="A11:A12"/>
    <mergeCell ref="C14:D14"/>
    <mergeCell ref="E14:F14"/>
    <mergeCell ref="G14:H14"/>
    <mergeCell ref="K14:L14"/>
    <mergeCell ref="C13:D13"/>
    <mergeCell ref="E13:F13"/>
    <mergeCell ref="G13:H13"/>
    <mergeCell ref="K13:N13"/>
    <mergeCell ref="M15:N15"/>
    <mergeCell ref="C16:D16"/>
    <mergeCell ref="E16:F16"/>
    <mergeCell ref="G16:H16"/>
    <mergeCell ref="K16:L16"/>
    <mergeCell ref="M16:N16"/>
    <mergeCell ref="C15:D15"/>
    <mergeCell ref="E15:F15"/>
    <mergeCell ref="M14:N14"/>
    <mergeCell ref="G15:H15"/>
    <mergeCell ref="K15:L15"/>
    <mergeCell ref="M17:N17"/>
    <mergeCell ref="C18:D18"/>
    <mergeCell ref="E18:F18"/>
    <mergeCell ref="G18:H18"/>
    <mergeCell ref="K18:L18"/>
    <mergeCell ref="M18:N18"/>
    <mergeCell ref="C17:D17"/>
    <mergeCell ref="E17:F17"/>
    <mergeCell ref="G17:H17"/>
    <mergeCell ref="K17:L17"/>
    <mergeCell ref="M19:N19"/>
    <mergeCell ref="C20:D20"/>
    <mergeCell ref="E20:F20"/>
    <mergeCell ref="G20:H20"/>
    <mergeCell ref="K20:L20"/>
    <mergeCell ref="M20:N20"/>
    <mergeCell ref="C19:D19"/>
    <mergeCell ref="E19:F19"/>
    <mergeCell ref="M21:N21"/>
    <mergeCell ref="C22:D22"/>
    <mergeCell ref="E22:F22"/>
    <mergeCell ref="G22:H22"/>
    <mergeCell ref="K22:L22"/>
    <mergeCell ref="M22:N22"/>
    <mergeCell ref="C21:D21"/>
    <mergeCell ref="E21:F21"/>
    <mergeCell ref="G21:H21"/>
    <mergeCell ref="K21:L21"/>
    <mergeCell ref="C23:D23"/>
    <mergeCell ref="E23:F23"/>
    <mergeCell ref="G23:H23"/>
    <mergeCell ref="G19:H19"/>
    <mergeCell ref="K19:L19"/>
    <mergeCell ref="E25:F25"/>
    <mergeCell ref="K27:L27"/>
    <mergeCell ref="G25:H25"/>
    <mergeCell ref="C24:D24"/>
    <mergeCell ref="E24:F24"/>
    <mergeCell ref="G24:H24"/>
    <mergeCell ref="M25:N25"/>
    <mergeCell ref="C27:D27"/>
    <mergeCell ref="A28:H28"/>
    <mergeCell ref="K28:N28"/>
    <mergeCell ref="M23:N23"/>
    <mergeCell ref="M24:N24"/>
    <mergeCell ref="K25:L25"/>
    <mergeCell ref="K23:L23"/>
    <mergeCell ref="K24:L24"/>
    <mergeCell ref="C25:D25"/>
    <mergeCell ref="B29:F29"/>
    <mergeCell ref="G29:N29"/>
    <mergeCell ref="C26:D26"/>
    <mergeCell ref="E26:F26"/>
    <mergeCell ref="G26:H26"/>
    <mergeCell ref="K26:L26"/>
    <mergeCell ref="M26:N26"/>
    <mergeCell ref="M27:N27"/>
    <mergeCell ref="E27:F27"/>
    <mergeCell ref="G27:H27"/>
  </mergeCells>
  <phoneticPr fontId="8" type="noConversion"/>
  <dataValidations count="4">
    <dataValidation type="list" allowBlank="1" showInputMessage="1" showErrorMessage="1" sqref="B14:B26">
      <formula1>"数量指标,质量指标,时效指标,成本指标,经济效益,社会效益,生态效益,可持续影响,受益对象,服务对象,社会公众"</formula1>
    </dataValidation>
    <dataValidation type="list" allowBlank="1" showInputMessage="1" showErrorMessage="1" sqref="A14:A26">
      <formula1>"产出指标,效益指标,满意度指标"</formula1>
    </dataValidation>
    <dataValidation type="list" allowBlank="1" showInputMessage="1" showErrorMessage="1" sqref="K14:L27">
      <formula1>"政策变动,客观条件,项目执行,预算编制,目标设置,其他原因"</formula1>
    </dataValidation>
    <dataValidation type="list" allowBlank="1" showInputMessage="1" showErrorMessage="1" sqref="M14:N27">
      <formula1>"收回资金,控制拨款,调整预算,完善政策,调整目标,加强管理,其他措施"</formula1>
    </dataValidation>
  </dataValidations>
  <printOptions horizontalCentered="1"/>
  <pageMargins left="0.27" right="0.39370078740157499" top="0.93" bottom="0.35433070866141703" header="0.6" footer="0.27559055118110198"/>
  <pageSetup paperSize="9"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Sheet1</vt:lpstr>
      <vt:lpstr>原始</vt:lpstr>
      <vt:lpstr>原始!Print_Titles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Administrator</cp:lastModifiedBy>
  <cp:lastPrinted>2021-10-22T09:03:06Z</cp:lastPrinted>
  <dcterms:created xsi:type="dcterms:W3CDTF">2019-07-08T16:04:00Z</dcterms:created>
  <dcterms:modified xsi:type="dcterms:W3CDTF">2021-10-22T09:03:31Z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2052-11.1.0.10356</vt:lpwstr>
  </property>
  <property fmtid="{D5CDD505-2E9C-101B-9397-08002B2CF9AE}" pid="3" name="ICV">
    <vt:lpwstr>3BF10439AE4F476DBBDCB65E2621A425</vt:lpwstr>
  </property>
</Properties>
</file>